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/>
</workbook>
</file>

<file path=xl/calcChain.xml><?xml version="1.0" encoding="utf-8"?>
<calcChain xmlns="http://schemas.openxmlformats.org/spreadsheetml/2006/main">
  <c r="C97" i="1"/>
  <c r="C40"/>
  <c r="C38"/>
  <c r="C20"/>
  <c r="C23" l="1"/>
  <c r="C26"/>
  <c r="C28"/>
  <c r="C33"/>
  <c r="C35"/>
  <c r="C45"/>
  <c r="C19"/>
  <c r="C50"/>
  <c r="C30"/>
  <c r="C52"/>
  <c r="C59"/>
  <c r="C63"/>
  <c r="C67"/>
  <c r="C87"/>
  <c r="C90"/>
  <c r="C93"/>
  <c r="C44" l="1"/>
  <c r="C25"/>
  <c r="C22" s="1"/>
  <c r="C32"/>
  <c r="C43" l="1"/>
  <c r="C42" s="1"/>
  <c r="C18"/>
  <c r="C100" l="1"/>
</calcChain>
</file>

<file path=xl/sharedStrings.xml><?xml version="1.0" encoding="utf-8"?>
<sst xmlns="http://schemas.openxmlformats.org/spreadsheetml/2006/main" count="675" uniqueCount="166">
  <si>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</si>
  <si>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</si>
  <si>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</si>
  <si>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</si>
  <si>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</si>
  <si>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</si>
  <si>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</si>
  <si>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</si>
  <si>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</si>
  <si>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</si>
  <si>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</si>
  <si>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</si>
  <si>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</si>
  <si>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</si>
  <si>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</si>
  <si>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</si>
  <si>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</si>
  <si>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</si>
  <si>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</si>
  <si>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</si>
  <si>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</si>
  <si>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</si>
  <si>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</si>
  <si>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</si>
  <si>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</si>
  <si>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</si>
  <si>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</si>
  <si>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</si>
  <si>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</si>
  <si>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</si>
  <si>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</si>
  <si>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</si>
  <si>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</si>
  <si>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</si>
  <si>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</si>
  <si>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</si>
  <si>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</si>
  <si>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</si>
  <si>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</si>
  <si>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</si>
  <si>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</si>
  <si>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</si>
  <si>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</si>
  <si>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</si>
  <si>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</si>
  <si>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</si>
  <si>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</si>
  <si>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</si>
  <si>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</si>
  <si>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</si>
  <si>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</si>
  <si>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</si>
  <si>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</si>
  <si>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</si>
  <si>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</si>
  <si>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</si>
  <si>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</si>
  <si>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</si>
  <si>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</si>
  <si>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</si>
  <si>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</si>
  <si>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</si>
  <si>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</si>
  <si>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</si>
  <si>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</si>
  <si>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</si>
  <si>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</si>
  <si>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</si>
  <si>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</si>
  <si>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</si>
  <si>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</si>
  <si>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</si>
  <si>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</si>
  <si>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</si>
  <si>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</si>
  <si>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</si>
  <si>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</si>
  <si>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</si>
  <si>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</si>
  <si>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</si>
  <si>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</si>
  <si>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</si>
  <si>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</si>
  <si>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</si>
  <si>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</si>
  <si>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</si>
  <si>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</si>
  <si>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</si>
  <si>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</si>
  <si>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</si>
  <si>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</si>
  <si>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</si>
  <si>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</si>
  <si>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</si>
  <si>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</si>
  <si>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</si>
  <si>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</si>
  <si>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 xml:space="preserve">182 1 06 06013 10 0000 110 </t>
  </si>
  <si>
    <t xml:space="preserve">182 1 06 06023 10 0000 110 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</si>
  <si>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</si>
  <si>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</si>
  <si>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</si>
  <si>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</si>
  <si>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</si>
  <si>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</si>
  <si>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</si>
  <si>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</si>
  <si>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</si>
  <si>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</si>
  <si>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</si>
  <si>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</si>
  <si>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</si>
  <si>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</si>
  <si>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</si>
  <si>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</si>
  <si>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</si>
  <si>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</si>
  <si>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</si>
  <si>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</si>
  <si>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</si>
  <si>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</si>
  <si>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</si>
  <si>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</si>
  <si>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650 2 02 01003 10 0000 151</t>
  </si>
  <si>
    <t>Дотации бюджетам поселений на поддержку мер по обуспечению сбалансированности бюджетов</t>
  </si>
  <si>
    <t>Код бюджетной   кассификации РФ</t>
  </si>
  <si>
    <t>650 1 08 00000 00 0000 000</t>
  </si>
  <si>
    <t>650 1 08 04020 01 0000 110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</si>
  <si>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</si>
  <si>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</si>
  <si>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</si>
  <si>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</si>
  <si>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</si>
  <si>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</si>
  <si>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</si>
  <si>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</si>
  <si>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</si>
  <si>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</si>
  <si>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</si>
  <si>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</si>
  <si>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</si>
  <si>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</si>
  <si>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650 2 02 04000 00 0000 100</t>
  </si>
  <si>
    <t>Иные межбюджетные трансферты</t>
  </si>
  <si>
    <t>650 2 02 04999 10 0000 151</t>
  </si>
  <si>
    <t>Прочие межбюджетные трансферты, передаваемые бюджетам поселений</t>
  </si>
  <si>
    <t>Приложение № 1</t>
  </si>
  <si>
    <t>182 1 01 02010 01 0000 110</t>
  </si>
  <si>
    <t>Доходы, получаемые в виде арендной платы за земельные участки, государственная собственность на которые не разграниченаи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</si>
  <si>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</si>
  <si>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650 113 01995 10 000 130</t>
  </si>
  <si>
    <t>650 1 13 00000 00 0000 000</t>
  </si>
  <si>
    <t>Доходы от оказания платных услуг и компенсации затрат государства</t>
  </si>
  <si>
    <t>на 2014  год</t>
  </si>
  <si>
    <t>Прочие доходы от оказания платных услуг (работ( получателями средств бюджетов поселений</t>
  </si>
  <si>
    <t>Сумма         2014 год</t>
  </si>
  <si>
    <t>650 1 11 0000 00 0000 000</t>
  </si>
  <si>
    <t>650 1 11 05000 00 0000 120</t>
  </si>
  <si>
    <t>650 1 11 05013 10 0000 120</t>
  </si>
  <si>
    <t>650 1 14 06013 10 0000 430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</si>
  <si>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</si>
  <si>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№ 20 от 27 декабря 2013 года</t>
  </si>
  <si>
    <t>Приложение № 2</t>
  </si>
  <si>
    <t>№ 43 от 17 июня 2014  года</t>
  </si>
  <si>
    <t>650 20204029 10 0000 151</t>
  </si>
  <si>
    <t>Межбюджетные трансферты,передаваемые бюджетам поселений на реализацию дополнительных мероприятий в сфере занятости населения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</si>
</sst>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2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1" fillId="0" borderId="2" xfId="0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4" fontId="10" fillId="7" borderId="2" xfId="0" applyNumberFormat="1" applyFont="1" applyFill="1" applyBorder="1" applyAlignment="1">
      <alignment horizontal="center"/>
    </xf>
    <xf numFmtId="4" fontId="9" fillId="7" borderId="2" xfId="0" applyNumberFormat="1" applyFont="1" applyFill="1" applyBorder="1" applyAlignment="1">
      <alignment horizontal="center" vertical="center"/>
    </xf>
    <xf numFmtId="4" fontId="10" fillId="7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1" fillId="0" borderId="2" xfId="0" applyFont="1" applyBorder="1"/>
    <xf numFmtId="0" fontId="8" fillId="0" borderId="2" xfId="0" applyFont="1" applyFill="1" applyBorder="1" applyAlignment="1">
      <alignment wrapText="1"/>
    </xf>
    <xf numFmtId="0" fontId="12" fillId="0" borderId="2" xfId="0" applyFont="1" applyBorder="1"/>
    <xf numFmtId="0" fontId="8" fillId="0" borderId="2" xfId="0" applyFont="1" applyBorder="1" applyAlignment="1">
      <alignment vertical="center"/>
    </xf>
    <xf numFmtId="4" fontId="9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Fill="1" applyBorder="1"/>
    <xf numFmtId="4" fontId="9" fillId="0" borderId="2" xfId="0" applyNumberFormat="1" applyFont="1" applyFill="1" applyBorder="1" applyAlignment="1">
      <alignment horizontal="center"/>
    </xf>
    <xf numFmtId="4" fontId="10" fillId="0" borderId="2" xfId="0" applyNumberFormat="1" applyFont="1" applyFill="1" applyBorder="1" applyAlignment="1">
      <alignment horizontal="center"/>
    </xf>
    <xf numFmtId="164" fontId="10" fillId="7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2" fontId="13" fillId="3" borderId="2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4" fillId="0" borderId="2" xfId="0" applyFont="1" applyFill="1" applyBorder="1"/>
    <xf numFmtId="2" fontId="10" fillId="4" borderId="2" xfId="0" applyNumberFormat="1" applyFont="1" applyFill="1" applyBorder="1" applyAlignment="1">
      <alignment horizontal="center"/>
    </xf>
    <xf numFmtId="0" fontId="11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0" applyFont="1" applyBorder="1"/>
    <xf numFmtId="49" fontId="14" fillId="0" borderId="2" xfId="0" applyNumberFormat="1" applyFont="1" applyFill="1" applyBorder="1" applyAlignment="1">
      <alignment wrapText="1"/>
    </xf>
    <xf numFmtId="2" fontId="10" fillId="5" borderId="2" xfId="0" applyNumberFormat="1" applyFont="1" applyFill="1" applyBorder="1" applyAlignment="1">
      <alignment horizontal="center"/>
    </xf>
    <xf numFmtId="2" fontId="10" fillId="2" borderId="2" xfId="0" applyNumberFormat="1" applyFont="1" applyFill="1" applyBorder="1" applyAlignment="1">
      <alignment horizontal="center"/>
    </xf>
    <xf numFmtId="0" fontId="14" fillId="2" borderId="2" xfId="0" applyFont="1" applyFill="1" applyBorder="1"/>
    <xf numFmtId="0" fontId="14" fillId="2" borderId="2" xfId="0" applyFont="1" applyFill="1" applyBorder="1" applyAlignment="1">
      <alignment wrapText="1"/>
    </xf>
    <xf numFmtId="0" fontId="11" fillId="0" borderId="2" xfId="0" applyNumberFormat="1" applyFont="1" applyFill="1" applyBorder="1" applyAlignment="1">
      <alignment wrapText="1"/>
    </xf>
    <xf numFmtId="2" fontId="10" fillId="6" borderId="2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8" fillId="0" borderId="2" xfId="0" applyNumberFormat="1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Border="1"/>
    <xf numFmtId="0" fontId="15" fillId="0" borderId="2" xfId="0" applyFont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horizontal="left" vertical="center"/>
    </xf>
    <xf numFmtId="4" fontId="9" fillId="0" borderId="5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18" xfId="0" applyFont="1" applyFill="1" applyBorder="1" applyAlignment="1">
      <alignment horizontal="left" vertical="center"/>
    </xf>
    <xf numFmtId="4" fontId="8" fillId="0" borderId="7" xfId="0" applyNumberFormat="1" applyFont="1" applyFill="1" applyBorder="1" applyAlignment="1">
      <alignment horizontal="center" vertical="center"/>
    </xf>
    <xf numFmtId="4" fontId="9" fillId="0" borderId="7" xfId="0" applyNumberFormat="1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4" fontId="9" fillId="7" borderId="5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4" fontId="10" fillId="7" borderId="9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/>
    </xf>
    <xf numFmtId="0" fontId="8" fillId="0" borderId="20" xfId="0" applyFont="1" applyFill="1" applyBorder="1" applyAlignment="1">
      <alignment vertical="center"/>
    </xf>
    <xf numFmtId="4" fontId="9" fillId="7" borderId="17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vertical="center"/>
    </xf>
    <xf numFmtId="49" fontId="11" fillId="0" borderId="9" xfId="0" applyNumberFormat="1" applyFont="1" applyBorder="1" applyAlignment="1">
      <alignment vertical="center" wrapText="1"/>
    </xf>
    <xf numFmtId="0" fontId="8" fillId="0" borderId="20" xfId="0" applyFont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4" fontId="9" fillId="7" borderId="1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3" fontId="11" fillId="0" borderId="16" xfId="0" applyNumberFormat="1" applyFont="1" applyBorder="1" applyAlignment="1">
      <alignment vertical="center"/>
    </xf>
    <xf numFmtId="0" fontId="11" fillId="0" borderId="16" xfId="0" applyFont="1" applyFill="1" applyBorder="1" applyAlignment="1">
      <alignment vertical="center" wrapText="1"/>
    </xf>
    <xf numFmtId="4" fontId="10" fillId="7" borderId="16" xfId="0" applyNumberFormat="1" applyFont="1" applyFill="1" applyBorder="1" applyAlignment="1">
      <alignment horizontal="center" vertical="center"/>
    </xf>
    <xf numFmtId="49" fontId="8" fillId="0" borderId="20" xfId="0" applyNumberFormat="1" applyFont="1" applyFill="1" applyBorder="1" applyAlignment="1">
      <alignment vertical="center"/>
    </xf>
    <xf numFmtId="4" fontId="9" fillId="0" borderId="1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top" wrapText="1"/>
    </xf>
    <xf numFmtId="4" fontId="10" fillId="0" borderId="3" xfId="0" applyNumberFormat="1" applyFont="1" applyFill="1" applyBorder="1" applyAlignment="1">
      <alignment horizontal="center"/>
    </xf>
    <xf numFmtId="0" fontId="8" fillId="0" borderId="5" xfId="0" applyFont="1" applyBorder="1"/>
    <xf numFmtId="0" fontId="8" fillId="0" borderId="5" xfId="0" applyFont="1" applyFill="1" applyBorder="1" applyAlignment="1">
      <alignment wrapText="1"/>
    </xf>
    <xf numFmtId="4" fontId="10" fillId="0" borderId="5" xfId="0" applyNumberFormat="1" applyFont="1" applyFill="1" applyBorder="1" applyAlignment="1">
      <alignment horizontal="center"/>
    </xf>
    <xf numFmtId="4" fontId="9" fillId="0" borderId="7" xfId="0" applyNumberFormat="1" applyFont="1" applyFill="1" applyBorder="1" applyAlignment="1">
      <alignment horizontal="center"/>
    </xf>
    <xf numFmtId="0" fontId="8" fillId="0" borderId="7" xfId="0" applyFont="1" applyBorder="1"/>
    <xf numFmtId="4" fontId="10" fillId="0" borderId="7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wrapText="1"/>
    </xf>
    <xf numFmtId="1" fontId="8" fillId="0" borderId="2" xfId="0" applyNumberFormat="1" applyFont="1" applyBorder="1" applyAlignment="1">
      <alignment horizontal="left"/>
    </xf>
    <xf numFmtId="49" fontId="11" fillId="0" borderId="2" xfId="0" applyNumberFormat="1" applyFont="1" applyFill="1" applyBorder="1"/>
    <xf numFmtId="0" fontId="11" fillId="7" borderId="9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vertical="center" wrapText="1"/>
    </xf>
    <xf numFmtId="0" fontId="15" fillId="0" borderId="0" xfId="0" applyFont="1" applyFill="1" applyAlignment="1">
      <alignment horizontal="center"/>
    </xf>
    <xf numFmtId="49" fontId="11" fillId="0" borderId="4" xfId="0" applyNumberFormat="1" applyFont="1" applyFill="1" applyBorder="1"/>
    <xf numFmtId="0" fontId="16" fillId="0" borderId="3" xfId="0" applyFont="1" applyBorder="1" applyAlignment="1">
      <alignment vertical="center" wrapText="1"/>
    </xf>
    <xf numFmtId="4" fontId="10" fillId="0" borderId="4" xfId="0" applyNumberFormat="1" applyFont="1" applyFill="1" applyBorder="1" applyAlignment="1">
      <alignment horizontal="center"/>
    </xf>
    <xf numFmtId="0" fontId="18" fillId="7" borderId="3" xfId="2" applyFont="1" applyFill="1" applyBorder="1" applyAlignment="1">
      <alignment horizontal="left" vertical="center"/>
    </xf>
    <xf numFmtId="0" fontId="11" fillId="7" borderId="3" xfId="2" applyFont="1" applyFill="1" applyBorder="1" applyAlignment="1">
      <alignment horizontal="left" vertical="top" wrapText="1"/>
    </xf>
    <xf numFmtId="4" fontId="9" fillId="0" borderId="3" xfId="0" applyNumberFormat="1" applyFont="1" applyFill="1" applyBorder="1" applyAlignment="1">
      <alignment horizontal="center"/>
    </xf>
    <xf numFmtId="0" fontId="8" fillId="0" borderId="18" xfId="0" applyFont="1" applyFill="1" applyBorder="1"/>
    <xf numFmtId="0" fontId="8" fillId="7" borderId="3" xfId="2" applyFont="1" applyFill="1" applyBorder="1" applyAlignment="1">
      <alignment horizontal="left" vertical="top" wrapText="1"/>
    </xf>
    <xf numFmtId="0" fontId="5" fillId="7" borderId="3" xfId="2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wrapText="1"/>
    </xf>
    <xf numFmtId="0" fontId="2" fillId="0" borderId="2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11" fillId="0" borderId="2" xfId="0" applyNumberFormat="1" applyFont="1" applyBorder="1"/>
    <xf numFmtId="0" fontId="11" fillId="0" borderId="2" xfId="0" applyFont="1" applyBorder="1" applyAlignment="1">
      <alignment wrapText="1"/>
    </xf>
  </cellXfs>
  <cellStyles count="3">
    <cellStyle name="Обычный" xfId="0" builtinId="0"/>
    <cellStyle name="Обычный_Tmp1" xfId="1"/>
    <cellStyle name="Обычный_Хант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103"/>
  <sheetViews>
    <sheetView tabSelected="1" topLeftCell="A32" workbookViewId="0">
      <selection activeCell="C49" sqref="C49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>
      <c r="B1" s="113" t="s">
        <v>162</v>
      </c>
      <c r="C1" s="113"/>
    </row>
    <row r="2" spans="1:253">
      <c r="B2" s="113" t="s">
        <v>122</v>
      </c>
      <c r="C2" s="113"/>
    </row>
    <row r="3" spans="1:253">
      <c r="B3" s="114" t="s">
        <v>163</v>
      </c>
      <c r="C3" s="114"/>
    </row>
    <row r="4" spans="1:253">
      <c r="B4" s="113" t="s">
        <v>146</v>
      </c>
      <c r="C4" s="113"/>
      <c r="D4" s="51"/>
      <c r="E4" s="51"/>
    </row>
    <row r="5" spans="1:253">
      <c r="A5" s="4" t="s">
        <v>0</v>
      </c>
      <c r="B5" s="113" t="s">
        <v>122</v>
      </c>
      <c r="C5" s="113"/>
      <c r="D5" s="51"/>
      <c r="E5" s="51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  <c r="EA5" s="4" t="s">
        <v>0</v>
      </c>
      <c r="EB5" s="4" t="s">
        <v>0</v>
      </c>
      <c r="EC5" s="4" t="s">
        <v>0</v>
      </c>
      <c r="ED5" s="4" t="s">
        <v>0</v>
      </c>
      <c r="EE5" s="4" t="s">
        <v>0</v>
      </c>
      <c r="EF5" s="4" t="s">
        <v>0</v>
      </c>
      <c r="EG5" s="4" t="s">
        <v>0</v>
      </c>
      <c r="EH5" s="4" t="s">
        <v>0</v>
      </c>
      <c r="EI5" s="4" t="s">
        <v>0</v>
      </c>
      <c r="EJ5" s="4" t="s">
        <v>0</v>
      </c>
      <c r="EK5" s="4" t="s">
        <v>0</v>
      </c>
      <c r="EL5" s="4" t="s">
        <v>0</v>
      </c>
      <c r="EM5" s="4" t="s">
        <v>0</v>
      </c>
      <c r="EN5" s="4" t="s">
        <v>0</v>
      </c>
      <c r="EO5" s="4" t="s">
        <v>0</v>
      </c>
      <c r="EP5" s="4" t="s">
        <v>0</v>
      </c>
      <c r="EQ5" s="4" t="s">
        <v>0</v>
      </c>
      <c r="ER5" s="4" t="s">
        <v>0</v>
      </c>
      <c r="ES5" s="4" t="s">
        <v>0</v>
      </c>
      <c r="ET5" s="4" t="s">
        <v>0</v>
      </c>
      <c r="EU5" s="4" t="s">
        <v>0</v>
      </c>
      <c r="EV5" s="4" t="s">
        <v>0</v>
      </c>
      <c r="EW5" s="4" t="s">
        <v>0</v>
      </c>
      <c r="EX5" s="4" t="s">
        <v>0</v>
      </c>
      <c r="EY5" s="4" t="s">
        <v>0</v>
      </c>
      <c r="EZ5" s="4" t="s">
        <v>0</v>
      </c>
      <c r="FA5" s="4" t="s">
        <v>0</v>
      </c>
      <c r="FB5" s="4" t="s">
        <v>0</v>
      </c>
      <c r="FC5" s="4" t="s">
        <v>0</v>
      </c>
      <c r="FD5" s="4" t="s">
        <v>0</v>
      </c>
      <c r="FE5" s="4" t="s">
        <v>0</v>
      </c>
      <c r="FF5" s="4" t="s">
        <v>0</v>
      </c>
      <c r="FG5" s="4" t="s">
        <v>0</v>
      </c>
      <c r="FH5" s="4" t="s">
        <v>0</v>
      </c>
      <c r="FI5" s="4" t="s">
        <v>0</v>
      </c>
      <c r="FJ5" s="4" t="s">
        <v>0</v>
      </c>
      <c r="FK5" s="4" t="s">
        <v>0</v>
      </c>
      <c r="FL5" s="4" t="s">
        <v>0</v>
      </c>
      <c r="FM5" s="4" t="s">
        <v>0</v>
      </c>
      <c r="FN5" s="4" t="s">
        <v>0</v>
      </c>
      <c r="FO5" s="4" t="s">
        <v>0</v>
      </c>
      <c r="FP5" s="4" t="s">
        <v>0</v>
      </c>
      <c r="FQ5" s="4" t="s">
        <v>0</v>
      </c>
      <c r="FR5" s="4" t="s">
        <v>0</v>
      </c>
      <c r="FS5" s="4" t="s">
        <v>0</v>
      </c>
      <c r="FT5" s="4" t="s">
        <v>0</v>
      </c>
      <c r="FU5" s="4" t="s">
        <v>0</v>
      </c>
      <c r="FV5" s="4" t="s">
        <v>0</v>
      </c>
      <c r="FW5" s="4" t="s">
        <v>0</v>
      </c>
      <c r="FX5" s="4" t="s">
        <v>0</v>
      </c>
      <c r="FY5" s="4" t="s">
        <v>0</v>
      </c>
      <c r="FZ5" s="4" t="s">
        <v>0</v>
      </c>
      <c r="GA5" s="4" t="s">
        <v>0</v>
      </c>
      <c r="GB5" s="4" t="s">
        <v>0</v>
      </c>
      <c r="GC5" s="4" t="s">
        <v>0</v>
      </c>
      <c r="GD5" s="4" t="s">
        <v>0</v>
      </c>
      <c r="GE5" s="4" t="s">
        <v>0</v>
      </c>
      <c r="GF5" s="4" t="s">
        <v>0</v>
      </c>
      <c r="GG5" s="4" t="s">
        <v>0</v>
      </c>
      <c r="GH5" s="4" t="s">
        <v>0</v>
      </c>
      <c r="GI5" s="4" t="s">
        <v>0</v>
      </c>
      <c r="GJ5" s="4" t="s">
        <v>0</v>
      </c>
      <c r="GK5" s="4" t="s">
        <v>0</v>
      </c>
      <c r="GL5" s="4" t="s">
        <v>0</v>
      </c>
      <c r="GM5" s="4" t="s">
        <v>0</v>
      </c>
      <c r="GN5" s="4" t="s">
        <v>0</v>
      </c>
      <c r="GO5" s="4" t="s">
        <v>0</v>
      </c>
      <c r="GP5" s="4" t="s">
        <v>0</v>
      </c>
      <c r="GQ5" s="4" t="s">
        <v>0</v>
      </c>
      <c r="GR5" s="4" t="s">
        <v>0</v>
      </c>
      <c r="GS5" s="4" t="s">
        <v>0</v>
      </c>
      <c r="GT5" s="4" t="s">
        <v>0</v>
      </c>
      <c r="GU5" s="4" t="s">
        <v>0</v>
      </c>
      <c r="GV5" s="4" t="s">
        <v>0</v>
      </c>
      <c r="GW5" s="4" t="s">
        <v>0</v>
      </c>
      <c r="GX5" s="4" t="s">
        <v>0</v>
      </c>
      <c r="GY5" s="4" t="s">
        <v>0</v>
      </c>
      <c r="GZ5" s="4" t="s">
        <v>0</v>
      </c>
      <c r="HA5" s="4" t="s">
        <v>0</v>
      </c>
      <c r="HB5" s="4" t="s">
        <v>0</v>
      </c>
      <c r="HC5" s="4" t="s">
        <v>0</v>
      </c>
      <c r="HD5" s="4" t="s">
        <v>0</v>
      </c>
      <c r="HE5" s="4" t="s">
        <v>0</v>
      </c>
      <c r="HF5" s="4" t="s">
        <v>0</v>
      </c>
      <c r="HG5" s="4" t="s">
        <v>0</v>
      </c>
      <c r="HH5" s="4" t="s">
        <v>0</v>
      </c>
      <c r="HI5" s="4" t="s">
        <v>0</v>
      </c>
      <c r="HJ5" s="4" t="s">
        <v>0</v>
      </c>
      <c r="HK5" s="4" t="s">
        <v>0</v>
      </c>
      <c r="HL5" s="4" t="s">
        <v>0</v>
      </c>
      <c r="HM5" s="4" t="s">
        <v>0</v>
      </c>
      <c r="HN5" s="4" t="s">
        <v>0</v>
      </c>
      <c r="HO5" s="4" t="s">
        <v>0</v>
      </c>
      <c r="HP5" s="4" t="s">
        <v>0</v>
      </c>
      <c r="HQ5" s="4" t="s">
        <v>0</v>
      </c>
      <c r="HR5" s="4" t="s">
        <v>0</v>
      </c>
      <c r="HS5" s="4" t="s">
        <v>0</v>
      </c>
      <c r="HT5" s="4" t="s">
        <v>0</v>
      </c>
      <c r="HU5" s="4" t="s">
        <v>0</v>
      </c>
      <c r="HV5" s="4" t="s">
        <v>0</v>
      </c>
      <c r="HW5" s="4" t="s">
        <v>0</v>
      </c>
      <c r="HX5" s="4" t="s">
        <v>0</v>
      </c>
      <c r="HY5" s="4" t="s">
        <v>0</v>
      </c>
      <c r="HZ5" s="4" t="s">
        <v>0</v>
      </c>
      <c r="IA5" s="4" t="s">
        <v>0</v>
      </c>
      <c r="IB5" s="4" t="s">
        <v>0</v>
      </c>
      <c r="IC5" s="4" t="s">
        <v>0</v>
      </c>
      <c r="ID5" s="4" t="s">
        <v>0</v>
      </c>
      <c r="IE5" s="4" t="s">
        <v>0</v>
      </c>
      <c r="IF5" s="4" t="s">
        <v>0</v>
      </c>
      <c r="IG5" s="4" t="s">
        <v>0</v>
      </c>
      <c r="IH5" s="4" t="s">
        <v>0</v>
      </c>
      <c r="II5" s="4" t="s">
        <v>0</v>
      </c>
      <c r="IJ5" s="4" t="s">
        <v>0</v>
      </c>
      <c r="IK5" s="4" t="s">
        <v>0</v>
      </c>
      <c r="IL5" s="4" t="s">
        <v>0</v>
      </c>
      <c r="IM5" s="4" t="s">
        <v>0</v>
      </c>
      <c r="IN5" s="4" t="s">
        <v>0</v>
      </c>
      <c r="IO5" s="4" t="s">
        <v>0</v>
      </c>
      <c r="IP5" s="4" t="s">
        <v>0</v>
      </c>
      <c r="IQ5" s="4" t="s">
        <v>0</v>
      </c>
      <c r="IR5" s="4" t="s">
        <v>0</v>
      </c>
      <c r="IS5" s="4" t="s">
        <v>0</v>
      </c>
    </row>
    <row r="6" spans="1:253">
      <c r="A6" s="4"/>
      <c r="B6" s="113" t="s">
        <v>161</v>
      </c>
      <c r="C6" s="113"/>
      <c r="D6" s="51"/>
      <c r="E6" s="51"/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4" t="s">
        <v>1</v>
      </c>
      <c r="Q6" s="4" t="s">
        <v>1</v>
      </c>
      <c r="R6" s="4" t="s">
        <v>1</v>
      </c>
      <c r="S6" s="4" t="s">
        <v>1</v>
      </c>
      <c r="T6" s="4" t="s">
        <v>1</v>
      </c>
      <c r="U6" s="4" t="s">
        <v>1</v>
      </c>
      <c r="V6" s="4" t="s">
        <v>1</v>
      </c>
      <c r="W6" s="4" t="s">
        <v>1</v>
      </c>
      <c r="X6" s="4" t="s">
        <v>1</v>
      </c>
      <c r="Y6" s="4" t="s">
        <v>1</v>
      </c>
      <c r="Z6" s="4" t="s">
        <v>1</v>
      </c>
      <c r="AA6" s="4" t="s">
        <v>1</v>
      </c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 t="s">
        <v>1</v>
      </c>
      <c r="AH6" s="4" t="s">
        <v>1</v>
      </c>
      <c r="AI6" s="4" t="s">
        <v>1</v>
      </c>
      <c r="AJ6" s="4" t="s">
        <v>1</v>
      </c>
      <c r="AK6" s="4" t="s">
        <v>1</v>
      </c>
      <c r="AL6" s="4" t="s">
        <v>1</v>
      </c>
      <c r="AM6" s="4" t="s">
        <v>1</v>
      </c>
      <c r="AN6" s="4" t="s">
        <v>1</v>
      </c>
      <c r="AO6" s="4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4" t="s">
        <v>1</v>
      </c>
      <c r="AW6" s="4" t="s">
        <v>1</v>
      </c>
      <c r="AX6" s="4" t="s">
        <v>1</v>
      </c>
      <c r="AY6" s="4" t="s">
        <v>1</v>
      </c>
      <c r="AZ6" s="4" t="s">
        <v>1</v>
      </c>
      <c r="BA6" s="4" t="s">
        <v>1</v>
      </c>
      <c r="BB6" s="4" t="s">
        <v>1</v>
      </c>
      <c r="BC6" s="4" t="s">
        <v>1</v>
      </c>
      <c r="BD6" s="4" t="s">
        <v>1</v>
      </c>
      <c r="BE6" s="4" t="s">
        <v>1</v>
      </c>
      <c r="BF6" s="4" t="s">
        <v>1</v>
      </c>
      <c r="BG6" s="4" t="s">
        <v>1</v>
      </c>
      <c r="BH6" s="4" t="s">
        <v>1</v>
      </c>
      <c r="BI6" s="4" t="s">
        <v>1</v>
      </c>
      <c r="BJ6" s="4" t="s">
        <v>1</v>
      </c>
      <c r="BK6" s="4" t="s">
        <v>1</v>
      </c>
      <c r="BL6" s="4" t="s">
        <v>1</v>
      </c>
      <c r="BM6" s="4" t="s">
        <v>1</v>
      </c>
      <c r="BN6" s="4" t="s">
        <v>1</v>
      </c>
      <c r="BO6" s="4" t="s">
        <v>1</v>
      </c>
      <c r="BP6" s="4" t="s">
        <v>1</v>
      </c>
      <c r="BQ6" s="4" t="s">
        <v>1</v>
      </c>
      <c r="BR6" s="4" t="s">
        <v>1</v>
      </c>
      <c r="BS6" s="4" t="s">
        <v>1</v>
      </c>
      <c r="BT6" s="4" t="s">
        <v>1</v>
      </c>
      <c r="BU6" s="4" t="s">
        <v>1</v>
      </c>
      <c r="BV6" s="4" t="s">
        <v>1</v>
      </c>
      <c r="BW6" s="4" t="s">
        <v>1</v>
      </c>
      <c r="BX6" s="4" t="s">
        <v>1</v>
      </c>
      <c r="BY6" s="4" t="s">
        <v>1</v>
      </c>
      <c r="BZ6" s="4" t="s">
        <v>1</v>
      </c>
      <c r="CA6" s="4" t="s">
        <v>1</v>
      </c>
      <c r="CB6" s="4" t="s">
        <v>1</v>
      </c>
      <c r="CC6" s="4" t="s">
        <v>1</v>
      </c>
      <c r="CD6" s="4" t="s">
        <v>1</v>
      </c>
      <c r="CE6" s="4" t="s">
        <v>1</v>
      </c>
      <c r="CF6" s="4" t="s">
        <v>1</v>
      </c>
      <c r="CG6" s="4" t="s">
        <v>1</v>
      </c>
      <c r="CH6" s="4" t="s">
        <v>1</v>
      </c>
      <c r="CI6" s="4" t="s">
        <v>1</v>
      </c>
      <c r="CJ6" s="4" t="s">
        <v>1</v>
      </c>
      <c r="CK6" s="4" t="s">
        <v>1</v>
      </c>
      <c r="CL6" s="4" t="s">
        <v>1</v>
      </c>
      <c r="CM6" s="4" t="s">
        <v>1</v>
      </c>
      <c r="CN6" s="4" t="s">
        <v>1</v>
      </c>
      <c r="CO6" s="4" t="s">
        <v>1</v>
      </c>
      <c r="CP6" s="4" t="s">
        <v>1</v>
      </c>
      <c r="CQ6" s="4" t="s">
        <v>1</v>
      </c>
      <c r="CR6" s="4" t="s">
        <v>1</v>
      </c>
      <c r="CS6" s="4" t="s">
        <v>1</v>
      </c>
      <c r="CT6" s="4" t="s">
        <v>1</v>
      </c>
      <c r="CU6" s="4" t="s">
        <v>1</v>
      </c>
      <c r="CV6" s="4" t="s">
        <v>1</v>
      </c>
      <c r="CW6" s="4" t="s">
        <v>1</v>
      </c>
      <c r="CX6" s="4" t="s">
        <v>1</v>
      </c>
      <c r="CY6" s="4" t="s">
        <v>1</v>
      </c>
      <c r="CZ6" s="4" t="s">
        <v>1</v>
      </c>
      <c r="DA6" s="4" t="s">
        <v>1</v>
      </c>
      <c r="DB6" s="4" t="s">
        <v>1</v>
      </c>
      <c r="DC6" s="4" t="s">
        <v>1</v>
      </c>
      <c r="DD6" s="4" t="s">
        <v>1</v>
      </c>
      <c r="DE6" s="4" t="s">
        <v>1</v>
      </c>
      <c r="DF6" s="4" t="s">
        <v>1</v>
      </c>
      <c r="DG6" s="4" t="s">
        <v>1</v>
      </c>
      <c r="DH6" s="4" t="s">
        <v>1</v>
      </c>
      <c r="DI6" s="4" t="s">
        <v>1</v>
      </c>
      <c r="DJ6" s="4" t="s">
        <v>1</v>
      </c>
      <c r="DK6" s="4" t="s">
        <v>1</v>
      </c>
      <c r="DL6" s="4" t="s">
        <v>1</v>
      </c>
      <c r="DM6" s="4" t="s">
        <v>1</v>
      </c>
      <c r="DN6" s="4" t="s">
        <v>1</v>
      </c>
      <c r="DO6" s="4" t="s">
        <v>1</v>
      </c>
      <c r="DP6" s="4" t="s">
        <v>1</v>
      </c>
      <c r="DQ6" s="4" t="s">
        <v>1</v>
      </c>
      <c r="DR6" s="4" t="s">
        <v>1</v>
      </c>
      <c r="DS6" s="4" t="s">
        <v>1</v>
      </c>
      <c r="DT6" s="4" t="s">
        <v>1</v>
      </c>
      <c r="DU6" s="4" t="s">
        <v>1</v>
      </c>
      <c r="DV6" s="4" t="s">
        <v>1</v>
      </c>
      <c r="DW6" s="4" t="s">
        <v>1</v>
      </c>
      <c r="DX6" s="4" t="s">
        <v>1</v>
      </c>
      <c r="DY6" s="4" t="s">
        <v>1</v>
      </c>
      <c r="DZ6" s="4" t="s">
        <v>1</v>
      </c>
      <c r="EA6" s="4" t="s">
        <v>1</v>
      </c>
      <c r="EB6" s="4" t="s">
        <v>1</v>
      </c>
      <c r="EC6" s="4" t="s">
        <v>1</v>
      </c>
      <c r="ED6" s="4" t="s">
        <v>1</v>
      </c>
      <c r="EE6" s="4" t="s">
        <v>1</v>
      </c>
      <c r="EF6" s="4" t="s">
        <v>1</v>
      </c>
      <c r="EG6" s="4" t="s">
        <v>1</v>
      </c>
      <c r="EH6" s="4" t="s">
        <v>1</v>
      </c>
      <c r="EI6" s="4" t="s">
        <v>1</v>
      </c>
      <c r="EJ6" s="4" t="s">
        <v>1</v>
      </c>
      <c r="EK6" s="4" t="s">
        <v>1</v>
      </c>
      <c r="EL6" s="4" t="s">
        <v>1</v>
      </c>
      <c r="EM6" s="4" t="s">
        <v>1</v>
      </c>
      <c r="EN6" s="4" t="s">
        <v>1</v>
      </c>
      <c r="EO6" s="4" t="s">
        <v>1</v>
      </c>
      <c r="EP6" s="4" t="s">
        <v>1</v>
      </c>
      <c r="EQ6" s="4" t="s">
        <v>1</v>
      </c>
      <c r="ER6" s="4" t="s">
        <v>1</v>
      </c>
      <c r="ES6" s="4" t="s">
        <v>1</v>
      </c>
      <c r="ET6" s="4" t="s">
        <v>1</v>
      </c>
      <c r="EU6" s="4" t="s">
        <v>1</v>
      </c>
      <c r="EV6" s="4" t="s">
        <v>1</v>
      </c>
      <c r="EW6" s="4" t="s">
        <v>1</v>
      </c>
      <c r="EX6" s="4" t="s">
        <v>1</v>
      </c>
      <c r="EY6" s="4" t="s">
        <v>1</v>
      </c>
      <c r="EZ6" s="4" t="s">
        <v>1</v>
      </c>
      <c r="FA6" s="4" t="s">
        <v>1</v>
      </c>
      <c r="FB6" s="4" t="s">
        <v>1</v>
      </c>
      <c r="FC6" s="4" t="s">
        <v>1</v>
      </c>
      <c r="FD6" s="4" t="s">
        <v>1</v>
      </c>
      <c r="FE6" s="4" t="s">
        <v>1</v>
      </c>
      <c r="FF6" s="4" t="s">
        <v>1</v>
      </c>
      <c r="FG6" s="4" t="s">
        <v>1</v>
      </c>
      <c r="FH6" s="4" t="s">
        <v>1</v>
      </c>
      <c r="FI6" s="4" t="s">
        <v>1</v>
      </c>
      <c r="FJ6" s="4" t="s">
        <v>1</v>
      </c>
      <c r="FK6" s="4" t="s">
        <v>1</v>
      </c>
      <c r="FL6" s="4" t="s">
        <v>1</v>
      </c>
      <c r="FM6" s="4" t="s">
        <v>1</v>
      </c>
      <c r="FN6" s="4" t="s">
        <v>1</v>
      </c>
      <c r="FO6" s="4" t="s">
        <v>1</v>
      </c>
      <c r="FP6" s="4" t="s">
        <v>1</v>
      </c>
      <c r="FQ6" s="4" t="s">
        <v>1</v>
      </c>
      <c r="FR6" s="4" t="s">
        <v>1</v>
      </c>
      <c r="FS6" s="4" t="s">
        <v>1</v>
      </c>
      <c r="FT6" s="4" t="s">
        <v>1</v>
      </c>
      <c r="FU6" s="4" t="s">
        <v>1</v>
      </c>
      <c r="FV6" s="4" t="s">
        <v>1</v>
      </c>
      <c r="FW6" s="4" t="s">
        <v>1</v>
      </c>
      <c r="FX6" s="4" t="s">
        <v>1</v>
      </c>
      <c r="FY6" s="4" t="s">
        <v>1</v>
      </c>
      <c r="FZ6" s="4" t="s">
        <v>1</v>
      </c>
      <c r="GA6" s="4" t="s">
        <v>1</v>
      </c>
      <c r="GB6" s="4" t="s">
        <v>1</v>
      </c>
      <c r="GC6" s="4" t="s">
        <v>1</v>
      </c>
      <c r="GD6" s="4" t="s">
        <v>1</v>
      </c>
      <c r="GE6" s="4" t="s">
        <v>1</v>
      </c>
      <c r="GF6" s="4" t="s">
        <v>1</v>
      </c>
      <c r="GG6" s="4" t="s">
        <v>1</v>
      </c>
      <c r="GH6" s="4" t="s">
        <v>1</v>
      </c>
      <c r="GI6" s="4" t="s">
        <v>1</v>
      </c>
      <c r="GJ6" s="4" t="s">
        <v>1</v>
      </c>
      <c r="GK6" s="4" t="s">
        <v>1</v>
      </c>
      <c r="GL6" s="4" t="s">
        <v>1</v>
      </c>
      <c r="GM6" s="4" t="s">
        <v>1</v>
      </c>
      <c r="GN6" s="4" t="s">
        <v>1</v>
      </c>
      <c r="GO6" s="4" t="s">
        <v>1</v>
      </c>
      <c r="GP6" s="4" t="s">
        <v>1</v>
      </c>
      <c r="GQ6" s="4" t="s">
        <v>1</v>
      </c>
      <c r="GR6" s="4" t="s">
        <v>1</v>
      </c>
      <c r="GS6" s="4" t="s">
        <v>1</v>
      </c>
      <c r="GT6" s="4" t="s">
        <v>1</v>
      </c>
      <c r="GU6" s="4" t="s">
        <v>1</v>
      </c>
      <c r="GV6" s="4" t="s">
        <v>1</v>
      </c>
      <c r="GW6" s="4" t="s">
        <v>1</v>
      </c>
      <c r="GX6" s="4" t="s">
        <v>1</v>
      </c>
      <c r="GY6" s="4" t="s">
        <v>1</v>
      </c>
      <c r="GZ6" s="4" t="s">
        <v>1</v>
      </c>
      <c r="HA6" s="4" t="s">
        <v>1</v>
      </c>
      <c r="HB6" s="4" t="s">
        <v>1</v>
      </c>
      <c r="HC6" s="4" t="s">
        <v>1</v>
      </c>
      <c r="HD6" s="4" t="s">
        <v>1</v>
      </c>
      <c r="HE6" s="4" t="s">
        <v>1</v>
      </c>
      <c r="HF6" s="4" t="s">
        <v>1</v>
      </c>
      <c r="HG6" s="4" t="s">
        <v>1</v>
      </c>
      <c r="HH6" s="4" t="s">
        <v>1</v>
      </c>
      <c r="HI6" s="4" t="s">
        <v>1</v>
      </c>
      <c r="HJ6" s="4" t="s">
        <v>1</v>
      </c>
      <c r="HK6" s="4" t="s">
        <v>1</v>
      </c>
      <c r="HL6" s="4" t="s">
        <v>1</v>
      </c>
      <c r="HM6" s="4" t="s">
        <v>1</v>
      </c>
      <c r="HN6" s="4" t="s">
        <v>1</v>
      </c>
      <c r="HO6" s="4" t="s">
        <v>1</v>
      </c>
      <c r="HP6" s="4" t="s">
        <v>1</v>
      </c>
      <c r="HQ6" s="4" t="s">
        <v>1</v>
      </c>
      <c r="HR6" s="4" t="s">
        <v>1</v>
      </c>
      <c r="HS6" s="4" t="s">
        <v>1</v>
      </c>
      <c r="HT6" s="4" t="s">
        <v>1</v>
      </c>
      <c r="HU6" s="4" t="s">
        <v>1</v>
      </c>
      <c r="HV6" s="4" t="s">
        <v>1</v>
      </c>
      <c r="HW6" s="4" t="s">
        <v>1</v>
      </c>
      <c r="HX6" s="4" t="s">
        <v>1</v>
      </c>
      <c r="HY6" s="4" t="s">
        <v>1</v>
      </c>
      <c r="HZ6" s="4" t="s">
        <v>1</v>
      </c>
      <c r="IA6" s="4" t="s">
        <v>1</v>
      </c>
      <c r="IB6" s="4" t="s">
        <v>1</v>
      </c>
      <c r="IC6" s="4" t="s">
        <v>1</v>
      </c>
      <c r="ID6" s="4" t="s">
        <v>1</v>
      </c>
      <c r="IE6" s="4" t="s">
        <v>1</v>
      </c>
      <c r="IF6" s="4" t="s">
        <v>1</v>
      </c>
      <c r="IG6" s="4" t="s">
        <v>1</v>
      </c>
      <c r="IH6" s="4" t="s">
        <v>1</v>
      </c>
      <c r="II6" s="4" t="s">
        <v>1</v>
      </c>
      <c r="IJ6" s="4" t="s">
        <v>1</v>
      </c>
      <c r="IK6" s="4" t="s">
        <v>1</v>
      </c>
      <c r="IL6" s="4" t="s">
        <v>1</v>
      </c>
      <c r="IM6" s="4" t="s">
        <v>1</v>
      </c>
      <c r="IN6" s="4" t="s">
        <v>1</v>
      </c>
      <c r="IO6" s="4" t="s">
        <v>1</v>
      </c>
      <c r="IP6" s="4" t="s">
        <v>1</v>
      </c>
      <c r="IQ6" s="4" t="s">
        <v>1</v>
      </c>
      <c r="IR6" s="4" t="s">
        <v>1</v>
      </c>
      <c r="IS6" s="4" t="s">
        <v>1</v>
      </c>
    </row>
    <row r="7" spans="1:253" ht="7.5" hidden="1" customHeight="1">
      <c r="C7" s="3"/>
    </row>
    <row r="8" spans="1:253" ht="16.5" customHeight="1">
      <c r="A8" s="118" t="s">
        <v>2</v>
      </c>
      <c r="B8" s="118"/>
      <c r="C8" s="118"/>
    </row>
    <row r="9" spans="1:253" ht="14.25" customHeight="1">
      <c r="A9" s="118" t="s">
        <v>96</v>
      </c>
      <c r="B9" s="118"/>
      <c r="C9" s="118"/>
    </row>
    <row r="10" spans="1:253" ht="16.5" hidden="1" customHeight="1">
      <c r="A10" s="118" t="s">
        <v>3</v>
      </c>
      <c r="B10" s="118"/>
      <c r="C10" s="118"/>
    </row>
    <row r="11" spans="1:253" ht="15" customHeight="1">
      <c r="A11" s="118" t="s">
        <v>153</v>
      </c>
      <c r="B11" s="118"/>
      <c r="C11" s="118"/>
    </row>
    <row r="12" spans="1:253" ht="6.75" customHeight="1" thickBot="1">
      <c r="A12" s="57"/>
      <c r="B12" s="58"/>
      <c r="C12" s="59"/>
    </row>
    <row r="13" spans="1:253" ht="13.5" customHeight="1">
      <c r="A13" s="115" t="s">
        <v>125</v>
      </c>
      <c r="B13" s="119" t="s">
        <v>4</v>
      </c>
      <c r="C13" s="115" t="s">
        <v>155</v>
      </c>
    </row>
    <row r="14" spans="1:253" ht="23.25" customHeight="1">
      <c r="A14" s="116"/>
      <c r="B14" s="120"/>
      <c r="C14" s="116"/>
    </row>
    <row r="15" spans="1:253" ht="15.75" customHeight="1">
      <c r="A15" s="116"/>
      <c r="B15" s="120"/>
      <c r="C15" s="116"/>
    </row>
    <row r="16" spans="1:253" ht="45.75" customHeight="1" thickBot="1">
      <c r="A16" s="117"/>
      <c r="B16" s="121"/>
      <c r="C16" s="117"/>
    </row>
    <row r="17" spans="1:4" s="6" customFormat="1" ht="13.5" thickBot="1">
      <c r="A17" s="60">
        <v>1</v>
      </c>
      <c r="B17" s="60">
        <v>2</v>
      </c>
      <c r="C17" s="60">
        <v>3</v>
      </c>
    </row>
    <row r="18" spans="1:4" s="6" customFormat="1" ht="13.5" thickBot="1">
      <c r="A18" s="64" t="s">
        <v>141</v>
      </c>
      <c r="B18" s="65" t="s">
        <v>121</v>
      </c>
      <c r="C18" s="66">
        <f>C19+C22+C30+C32+C38+C40</f>
        <v>1418.9</v>
      </c>
    </row>
    <row r="19" spans="1:4" s="6" customFormat="1" ht="13.5" thickBot="1">
      <c r="A19" s="68" t="s">
        <v>5</v>
      </c>
      <c r="B19" s="69" t="s">
        <v>6</v>
      </c>
      <c r="C19" s="67">
        <f>C21</f>
        <v>840</v>
      </c>
    </row>
    <row r="20" spans="1:4" s="6" customFormat="1">
      <c r="A20" s="61" t="s">
        <v>119</v>
      </c>
      <c r="B20" s="62" t="s">
        <v>120</v>
      </c>
      <c r="C20" s="63">
        <f>C21</f>
        <v>840</v>
      </c>
    </row>
    <row r="21" spans="1:4" s="6" customFormat="1" ht="45.75" thickBot="1">
      <c r="A21" s="72" t="s">
        <v>147</v>
      </c>
      <c r="B21" s="101" t="s">
        <v>149</v>
      </c>
      <c r="C21" s="73">
        <v>840</v>
      </c>
    </row>
    <row r="22" spans="1:4" s="6" customFormat="1" ht="13.5" thickBot="1">
      <c r="A22" s="75" t="s">
        <v>7</v>
      </c>
      <c r="B22" s="69" t="s">
        <v>8</v>
      </c>
      <c r="C22" s="76">
        <f>C23+C25</f>
        <v>55</v>
      </c>
    </row>
    <row r="23" spans="1:4" s="6" customFormat="1">
      <c r="A23" s="70" t="s">
        <v>116</v>
      </c>
      <c r="B23" s="74" t="s">
        <v>117</v>
      </c>
      <c r="C23" s="71">
        <f>C24</f>
        <v>13</v>
      </c>
    </row>
    <row r="24" spans="1:4" s="6" customFormat="1" ht="22.5">
      <c r="A24" s="18" t="s">
        <v>100</v>
      </c>
      <c r="B24" s="16" t="s">
        <v>99</v>
      </c>
      <c r="C24" s="15">
        <v>13</v>
      </c>
    </row>
    <row r="25" spans="1:4" s="6" customFormat="1">
      <c r="A25" s="19" t="s">
        <v>113</v>
      </c>
      <c r="B25" s="17" t="s">
        <v>114</v>
      </c>
      <c r="C25" s="14">
        <f>C26+C28</f>
        <v>42</v>
      </c>
    </row>
    <row r="26" spans="1:4" s="6" customFormat="1" ht="31.5">
      <c r="A26" s="19" t="s">
        <v>115</v>
      </c>
      <c r="B26" s="17" t="s">
        <v>112</v>
      </c>
      <c r="C26" s="14">
        <f>C27</f>
        <v>25</v>
      </c>
    </row>
    <row r="27" spans="1:4" s="6" customFormat="1" ht="36.75" customHeight="1">
      <c r="A27" s="29" t="s">
        <v>97</v>
      </c>
      <c r="B27" s="16" t="s">
        <v>112</v>
      </c>
      <c r="C27" s="15">
        <v>25</v>
      </c>
      <c r="D27" s="6" t="s">
        <v>101</v>
      </c>
    </row>
    <row r="28" spans="1:4" s="6" customFormat="1" ht="21">
      <c r="A28" s="27" t="s">
        <v>109</v>
      </c>
      <c r="B28" s="17" t="s">
        <v>111</v>
      </c>
      <c r="C28" s="14">
        <f>C29</f>
        <v>17</v>
      </c>
    </row>
    <row r="29" spans="1:4" s="6" customFormat="1" ht="34.5" thickBot="1">
      <c r="A29" s="77" t="s">
        <v>98</v>
      </c>
      <c r="B29" s="78" t="s">
        <v>110</v>
      </c>
      <c r="C29" s="73">
        <v>17</v>
      </c>
    </row>
    <row r="30" spans="1:4" s="6" customFormat="1" ht="13.5" thickBot="1">
      <c r="A30" s="79" t="s">
        <v>126</v>
      </c>
      <c r="B30" s="80" t="s">
        <v>9</v>
      </c>
      <c r="C30" s="81">
        <f>C31</f>
        <v>31</v>
      </c>
    </row>
    <row r="31" spans="1:4" s="6" customFormat="1" ht="34.5" customHeight="1" thickBot="1">
      <c r="A31" s="84" t="s">
        <v>127</v>
      </c>
      <c r="B31" s="85" t="s">
        <v>92</v>
      </c>
      <c r="C31" s="86">
        <v>31</v>
      </c>
    </row>
    <row r="32" spans="1:4" s="6" customFormat="1" ht="21.75" thickBot="1">
      <c r="A32" s="87" t="s">
        <v>156</v>
      </c>
      <c r="B32" s="89" t="s">
        <v>108</v>
      </c>
      <c r="C32" s="88">
        <f>C33+C35</f>
        <v>375.4</v>
      </c>
    </row>
    <row r="33" spans="1:3" s="6" customFormat="1" ht="52.5">
      <c r="A33" s="82" t="s">
        <v>157</v>
      </c>
      <c r="B33" s="83" t="s">
        <v>107</v>
      </c>
      <c r="C33" s="63">
        <f>C34</f>
        <v>255.04</v>
      </c>
    </row>
    <row r="34" spans="1:3" s="6" customFormat="1" ht="45">
      <c r="A34" s="53" t="s">
        <v>158</v>
      </c>
      <c r="B34" s="21" t="s">
        <v>148</v>
      </c>
      <c r="C34" s="54">
        <v>255.04</v>
      </c>
    </row>
    <row r="35" spans="1:3" s="6" customFormat="1" ht="21">
      <c r="A35" s="52" t="s">
        <v>128</v>
      </c>
      <c r="B35" s="20" t="s">
        <v>106</v>
      </c>
      <c r="C35" s="28">
        <f>C36</f>
        <v>120.36</v>
      </c>
    </row>
    <row r="36" spans="1:3" s="6" customFormat="1" ht="45">
      <c r="A36" s="53" t="s">
        <v>129</v>
      </c>
      <c r="B36" s="21" t="s">
        <v>105</v>
      </c>
      <c r="C36" s="54">
        <v>120.36</v>
      </c>
    </row>
    <row r="37" spans="1:3" s="6" customFormat="1" ht="22.5">
      <c r="A37" s="100" t="s">
        <v>130</v>
      </c>
      <c r="B37" s="90" t="s">
        <v>104</v>
      </c>
      <c r="C37" s="91">
        <v>120.36</v>
      </c>
    </row>
    <row r="38" spans="1:3" s="6" customFormat="1">
      <c r="A38" s="99" t="s">
        <v>151</v>
      </c>
      <c r="B38" s="102" t="s">
        <v>152</v>
      </c>
      <c r="C38" s="32">
        <f>C39</f>
        <v>90</v>
      </c>
    </row>
    <row r="39" spans="1:3" s="6" customFormat="1" ht="22.5">
      <c r="A39" s="104" t="s">
        <v>150</v>
      </c>
      <c r="B39" s="105" t="s">
        <v>154</v>
      </c>
      <c r="C39" s="106">
        <v>90</v>
      </c>
    </row>
    <row r="40" spans="1:3" s="103" customFormat="1" ht="21">
      <c r="A40" s="107" t="s">
        <v>159</v>
      </c>
      <c r="B40" s="111" t="s">
        <v>160</v>
      </c>
      <c r="C40" s="109">
        <f>C41</f>
        <v>27.5</v>
      </c>
    </row>
    <row r="41" spans="1:3" s="103" customFormat="1" ht="23.25" thickBot="1">
      <c r="A41" s="112" t="s">
        <v>159</v>
      </c>
      <c r="B41" s="108" t="s">
        <v>160</v>
      </c>
      <c r="C41" s="91">
        <v>27.5</v>
      </c>
    </row>
    <row r="42" spans="1:3" s="6" customFormat="1" ht="13.5" thickBot="1">
      <c r="A42" s="96" t="s">
        <v>131</v>
      </c>
      <c r="B42" s="110" t="s">
        <v>10</v>
      </c>
      <c r="C42" s="95">
        <f>C43</f>
        <v>30185.699999999997</v>
      </c>
    </row>
    <row r="43" spans="1:3" s="6" customFormat="1" ht="13.5" thickBot="1">
      <c r="A43" s="96" t="s">
        <v>132</v>
      </c>
      <c r="B43" s="98" t="s">
        <v>11</v>
      </c>
      <c r="C43" s="97">
        <f>C44+C50+C97</f>
        <v>30185.699999999997</v>
      </c>
    </row>
    <row r="44" spans="1:3" s="6" customFormat="1" ht="21.75">
      <c r="A44" s="92" t="s">
        <v>133</v>
      </c>
      <c r="B44" s="93" t="s">
        <v>103</v>
      </c>
      <c r="C44" s="94">
        <f>C45+C48</f>
        <v>28030.1</v>
      </c>
    </row>
    <row r="45" spans="1:3" s="6" customFormat="1">
      <c r="A45" s="24" t="s">
        <v>134</v>
      </c>
      <c r="B45" s="23" t="s">
        <v>102</v>
      </c>
      <c r="C45" s="33">
        <f>C46</f>
        <v>9706</v>
      </c>
    </row>
    <row r="46" spans="1:3" s="6" customFormat="1">
      <c r="A46" s="22" t="s">
        <v>135</v>
      </c>
      <c r="B46" s="23" t="s">
        <v>93</v>
      </c>
      <c r="C46" s="13">
        <v>9706</v>
      </c>
    </row>
    <row r="47" spans="1:3" s="6" customFormat="1" ht="23.25" hidden="1" customHeight="1" thickBot="1">
      <c r="A47" s="22" t="s">
        <v>12</v>
      </c>
      <c r="B47" s="23" t="s">
        <v>13</v>
      </c>
      <c r="C47" s="34">
        <v>0</v>
      </c>
    </row>
    <row r="48" spans="1:3" s="6" customFormat="1">
      <c r="A48" s="22" t="s">
        <v>139</v>
      </c>
      <c r="B48" s="23" t="s">
        <v>140</v>
      </c>
      <c r="C48" s="34">
        <v>18324.099999999999</v>
      </c>
    </row>
    <row r="49" spans="1:3" s="6" customFormat="1" ht="23.25" customHeight="1">
      <c r="A49" s="22" t="s">
        <v>123</v>
      </c>
      <c r="B49" s="23" t="s">
        <v>124</v>
      </c>
      <c r="C49" s="34">
        <v>18324</v>
      </c>
    </row>
    <row r="50" spans="1:3" s="6" customFormat="1">
      <c r="A50" s="31" t="s">
        <v>136</v>
      </c>
      <c r="B50" s="25" t="s">
        <v>118</v>
      </c>
      <c r="C50" s="12">
        <f>SUM(C95:C96)</f>
        <v>203</v>
      </c>
    </row>
    <row r="51" spans="1:3" s="6" customFormat="1" ht="34.5" hidden="1" customHeight="1" thickBot="1">
      <c r="A51" s="22" t="s">
        <v>14</v>
      </c>
      <c r="B51" s="23" t="s">
        <v>15</v>
      </c>
      <c r="C51" s="11"/>
    </row>
    <row r="52" spans="1:3" s="6" customFormat="1" ht="35.25" hidden="1" customHeight="1" thickBot="1">
      <c r="A52" s="22" t="s">
        <v>16</v>
      </c>
      <c r="B52" s="23" t="s">
        <v>17</v>
      </c>
      <c r="C52" s="35">
        <f>SUM(C53:C54)</f>
        <v>1900</v>
      </c>
    </row>
    <row r="53" spans="1:3" s="6" customFormat="1" ht="35.25" hidden="1" customHeight="1" thickTop="1">
      <c r="A53" s="22" t="s">
        <v>18</v>
      </c>
      <c r="B53" s="36" t="s">
        <v>19</v>
      </c>
      <c r="C53" s="37">
        <v>1900</v>
      </c>
    </row>
    <row r="54" spans="1:3" s="6" customFormat="1" ht="34.5" hidden="1" customHeight="1" thickBot="1">
      <c r="A54" s="22" t="s">
        <v>18</v>
      </c>
      <c r="B54" s="36" t="s">
        <v>20</v>
      </c>
      <c r="C54" s="35">
        <v>0</v>
      </c>
    </row>
    <row r="55" spans="1:3" s="6" customFormat="1" ht="58.5" hidden="1" customHeight="1" thickBot="1">
      <c r="A55" s="22" t="s">
        <v>21</v>
      </c>
      <c r="B55" s="23" t="s">
        <v>22</v>
      </c>
      <c r="C55" s="35">
        <v>5</v>
      </c>
    </row>
    <row r="56" spans="1:3" s="6" customFormat="1" ht="57" hidden="1" customHeight="1" thickBot="1">
      <c r="A56" s="22" t="s">
        <v>23</v>
      </c>
      <c r="B56" s="23" t="s">
        <v>24</v>
      </c>
      <c r="C56" s="35"/>
    </row>
    <row r="57" spans="1:3" s="6" customFormat="1" ht="33.75" hidden="1">
      <c r="A57" s="22" t="s">
        <v>25</v>
      </c>
      <c r="B57" s="23" t="s">
        <v>26</v>
      </c>
      <c r="C57" s="38">
        <v>2173</v>
      </c>
    </row>
    <row r="58" spans="1:3" s="6" customFormat="1" ht="22.5" hidden="1">
      <c r="A58" s="22" t="s">
        <v>27</v>
      </c>
      <c r="B58" s="36" t="s">
        <v>28</v>
      </c>
      <c r="C58" s="11">
        <v>2486</v>
      </c>
    </row>
    <row r="59" spans="1:3" s="6" customFormat="1" ht="33.75" hidden="1">
      <c r="A59" s="22" t="s">
        <v>29</v>
      </c>
      <c r="B59" s="23" t="s">
        <v>30</v>
      </c>
      <c r="C59" s="11">
        <f>SUM(C60:C61)</f>
        <v>0</v>
      </c>
    </row>
    <row r="60" spans="1:3" s="6" customFormat="1" ht="33.75" hidden="1">
      <c r="A60" s="39" t="s">
        <v>29</v>
      </c>
      <c r="B60" s="36" t="s">
        <v>31</v>
      </c>
      <c r="C60" s="11">
        <v>0</v>
      </c>
    </row>
    <row r="61" spans="1:3" s="6" customFormat="1" ht="33.75" hidden="1">
      <c r="A61" s="39" t="s">
        <v>29</v>
      </c>
      <c r="B61" s="36" t="s">
        <v>32</v>
      </c>
      <c r="C61" s="11">
        <v>0</v>
      </c>
    </row>
    <row r="62" spans="1:3" s="6" customFormat="1" ht="36" hidden="1" customHeight="1" thickBot="1">
      <c r="A62" s="22" t="s">
        <v>33</v>
      </c>
      <c r="B62" s="23" t="s">
        <v>34</v>
      </c>
      <c r="C62" s="40">
        <v>304</v>
      </c>
    </row>
    <row r="63" spans="1:3" s="6" customFormat="1" ht="22.5" hidden="1">
      <c r="A63" s="22" t="s">
        <v>35</v>
      </c>
      <c r="B63" s="41" t="s">
        <v>36</v>
      </c>
      <c r="C63" s="40">
        <f>SUM(C64:C65)</f>
        <v>10384.5</v>
      </c>
    </row>
    <row r="64" spans="1:3" s="6" customFormat="1" ht="22.5" hidden="1">
      <c r="A64" s="39" t="s">
        <v>35</v>
      </c>
      <c r="B64" s="42" t="s">
        <v>37</v>
      </c>
      <c r="C64" s="40">
        <v>3287.5</v>
      </c>
    </row>
    <row r="65" spans="1:3" s="6" customFormat="1" ht="22.5" hidden="1">
      <c r="A65" s="39" t="s">
        <v>35</v>
      </c>
      <c r="B65" s="42" t="s">
        <v>38</v>
      </c>
      <c r="C65" s="40">
        <v>7097</v>
      </c>
    </row>
    <row r="66" spans="1:3" s="6" customFormat="1" ht="22.5" hidden="1">
      <c r="A66" s="39" t="s">
        <v>39</v>
      </c>
      <c r="B66" s="36" t="s">
        <v>40</v>
      </c>
      <c r="C66" s="11">
        <v>31414</v>
      </c>
    </row>
    <row r="67" spans="1:3" s="6" customFormat="1" ht="27" hidden="1" customHeight="1" thickBot="1">
      <c r="A67" s="24" t="s">
        <v>41</v>
      </c>
      <c r="B67" s="23" t="s">
        <v>42</v>
      </c>
      <c r="C67" s="12">
        <f>SUM(C68:C83)</f>
        <v>441413</v>
      </c>
    </row>
    <row r="68" spans="1:3" s="6" customFormat="1" ht="33.75" hidden="1" customHeight="1" thickBot="1">
      <c r="A68" s="43" t="s">
        <v>43</v>
      </c>
      <c r="B68" s="36" t="s">
        <v>44</v>
      </c>
      <c r="C68" s="40">
        <v>151</v>
      </c>
    </row>
    <row r="69" spans="1:3" s="6" customFormat="1" ht="22.5" hidden="1">
      <c r="A69" s="43" t="s">
        <v>45</v>
      </c>
      <c r="B69" s="36" t="s">
        <v>46</v>
      </c>
      <c r="C69" s="40">
        <v>360860</v>
      </c>
    </row>
    <row r="70" spans="1:3" s="6" customFormat="1" ht="33.75" hidden="1" customHeight="1">
      <c r="A70" s="43" t="s">
        <v>47</v>
      </c>
      <c r="B70" s="36" t="s">
        <v>48</v>
      </c>
      <c r="C70" s="11">
        <v>0</v>
      </c>
    </row>
    <row r="71" spans="1:3" s="6" customFormat="1" ht="22.5" hidden="1">
      <c r="A71" s="43" t="s">
        <v>49</v>
      </c>
      <c r="B71" s="44" t="s">
        <v>50</v>
      </c>
      <c r="C71" s="40">
        <v>19921</v>
      </c>
    </row>
    <row r="72" spans="1:3" s="6" customFormat="1" ht="33.75" hidden="1">
      <c r="A72" s="43" t="s">
        <v>51</v>
      </c>
      <c r="B72" s="36" t="s">
        <v>52</v>
      </c>
      <c r="C72" s="11">
        <v>0</v>
      </c>
    </row>
    <row r="73" spans="1:3" s="6" customFormat="1" ht="16.5" hidden="1" customHeight="1">
      <c r="A73" s="43" t="s">
        <v>53</v>
      </c>
      <c r="B73" s="39" t="s">
        <v>54</v>
      </c>
      <c r="C73" s="45">
        <v>12784</v>
      </c>
    </row>
    <row r="74" spans="1:3" s="6" customFormat="1" ht="22.5" hidden="1">
      <c r="A74" s="43" t="s">
        <v>55</v>
      </c>
      <c r="B74" s="36" t="s">
        <v>56</v>
      </c>
      <c r="C74" s="45">
        <v>3444</v>
      </c>
    </row>
    <row r="75" spans="1:3" s="6" customFormat="1" ht="22.5" hidden="1">
      <c r="A75" s="43" t="s">
        <v>57</v>
      </c>
      <c r="B75" s="36" t="s">
        <v>58</v>
      </c>
      <c r="C75" s="40">
        <v>4394</v>
      </c>
    </row>
    <row r="76" spans="1:3" s="6" customFormat="1" ht="22.5" hidden="1" customHeight="1">
      <c r="A76" s="43" t="s">
        <v>59</v>
      </c>
      <c r="B76" s="36" t="s">
        <v>60</v>
      </c>
      <c r="C76" s="46">
        <v>818</v>
      </c>
    </row>
    <row r="77" spans="1:3" s="6" customFormat="1" hidden="1">
      <c r="A77" s="43" t="s">
        <v>61</v>
      </c>
      <c r="B77" s="39" t="s">
        <v>62</v>
      </c>
      <c r="C77" s="46">
        <v>3921</v>
      </c>
    </row>
    <row r="78" spans="1:3" s="6" customFormat="1" ht="22.5" hidden="1">
      <c r="A78" s="43" t="s">
        <v>63</v>
      </c>
      <c r="B78" s="44" t="s">
        <v>64</v>
      </c>
      <c r="C78" s="40">
        <v>703</v>
      </c>
    </row>
    <row r="79" spans="1:3" s="6" customFormat="1" ht="45" hidden="1">
      <c r="A79" s="43" t="s">
        <v>65</v>
      </c>
      <c r="B79" s="36" t="s">
        <v>66</v>
      </c>
      <c r="C79" s="40">
        <v>30280</v>
      </c>
    </row>
    <row r="80" spans="1:3" s="6" customFormat="1" ht="22.5" hidden="1" customHeight="1">
      <c r="A80" s="43" t="s">
        <v>67</v>
      </c>
      <c r="B80" s="36" t="s">
        <v>68</v>
      </c>
      <c r="C80" s="11">
        <v>0</v>
      </c>
    </row>
    <row r="81" spans="1:3" s="6" customFormat="1" ht="33.75" hidden="1">
      <c r="A81" s="43" t="s">
        <v>69</v>
      </c>
      <c r="B81" s="36" t="s">
        <v>70</v>
      </c>
      <c r="C81" s="45">
        <v>1692</v>
      </c>
    </row>
    <row r="82" spans="1:3" s="6" customFormat="1" hidden="1">
      <c r="A82" s="43" t="s">
        <v>71</v>
      </c>
      <c r="B82" s="36"/>
      <c r="C82" s="11"/>
    </row>
    <row r="83" spans="1:3" s="6" customFormat="1" ht="22.5" hidden="1">
      <c r="A83" s="47" t="s">
        <v>71</v>
      </c>
      <c r="B83" s="48" t="s">
        <v>72</v>
      </c>
      <c r="C83" s="46">
        <v>2445</v>
      </c>
    </row>
    <row r="84" spans="1:3" s="6" customFormat="1" ht="85.5" hidden="1" customHeight="1" thickBot="1">
      <c r="A84" s="24" t="s">
        <v>73</v>
      </c>
      <c r="B84" s="49" t="s">
        <v>74</v>
      </c>
      <c r="C84" s="50">
        <v>7109</v>
      </c>
    </row>
    <row r="85" spans="1:3" s="6" customFormat="1" ht="33.75" hidden="1">
      <c r="A85" s="24" t="s">
        <v>75</v>
      </c>
      <c r="B85" s="23" t="s">
        <v>76</v>
      </c>
      <c r="C85" s="11">
        <v>0</v>
      </c>
    </row>
    <row r="86" spans="1:3" s="6" customFormat="1" ht="45" hidden="1">
      <c r="A86" s="24" t="s">
        <v>77</v>
      </c>
      <c r="B86" s="23" t="s">
        <v>78</v>
      </c>
      <c r="C86" s="40">
        <v>2019</v>
      </c>
    </row>
    <row r="87" spans="1:3" s="6" customFormat="1" ht="41.25" hidden="1" customHeight="1" thickBot="1">
      <c r="A87" s="24" t="s">
        <v>79</v>
      </c>
      <c r="B87" s="23" t="s">
        <v>80</v>
      </c>
      <c r="C87" s="11">
        <f>SUM(C88:C89)</f>
        <v>26800</v>
      </c>
    </row>
    <row r="88" spans="1:3" s="6" customFormat="1" ht="41.25" hidden="1" customHeight="1" thickTop="1">
      <c r="A88" s="43" t="s">
        <v>79</v>
      </c>
      <c r="B88" s="36" t="s">
        <v>81</v>
      </c>
      <c r="C88" s="40">
        <v>0</v>
      </c>
    </row>
    <row r="89" spans="1:3" s="6" customFormat="1" ht="48" hidden="1" customHeight="1" thickBot="1">
      <c r="A89" s="43" t="s">
        <v>79</v>
      </c>
      <c r="B89" s="36" t="s">
        <v>82</v>
      </c>
      <c r="C89" s="40">
        <v>26800</v>
      </c>
    </row>
    <row r="90" spans="1:3" s="6" customFormat="1" ht="49.5" hidden="1" customHeight="1" thickBot="1">
      <c r="A90" s="24" t="s">
        <v>83</v>
      </c>
      <c r="B90" s="23" t="s">
        <v>84</v>
      </c>
      <c r="C90" s="11">
        <f>SUM(C91:C92)</f>
        <v>964</v>
      </c>
    </row>
    <row r="91" spans="1:3" s="6" customFormat="1" ht="49.5" hidden="1" customHeight="1" thickTop="1">
      <c r="A91" s="43" t="s">
        <v>83</v>
      </c>
      <c r="B91" s="36" t="s">
        <v>85</v>
      </c>
      <c r="C91" s="11">
        <v>0</v>
      </c>
    </row>
    <row r="92" spans="1:3" s="6" customFormat="1" ht="49.5" hidden="1" customHeight="1" thickBot="1">
      <c r="A92" s="43" t="s">
        <v>83</v>
      </c>
      <c r="B92" s="36" t="s">
        <v>86</v>
      </c>
      <c r="C92" s="40">
        <v>964</v>
      </c>
    </row>
    <row r="93" spans="1:3" s="6" customFormat="1" ht="48.75" hidden="1" customHeight="1" thickBot="1">
      <c r="A93" s="30" t="s">
        <v>87</v>
      </c>
      <c r="B93" s="25" t="s">
        <v>88</v>
      </c>
      <c r="C93" s="11">
        <f>SUM(C94)</f>
        <v>0</v>
      </c>
    </row>
    <row r="94" spans="1:3" s="6" customFormat="1" ht="48.75" hidden="1" customHeight="1" thickBot="1">
      <c r="A94" s="30" t="s">
        <v>89</v>
      </c>
      <c r="B94" s="23" t="s">
        <v>90</v>
      </c>
      <c r="C94" s="11">
        <v>0</v>
      </c>
    </row>
    <row r="95" spans="1:3" s="6" customFormat="1" ht="22.5">
      <c r="A95" s="24" t="s">
        <v>137</v>
      </c>
      <c r="B95" s="23" t="s">
        <v>94</v>
      </c>
      <c r="C95" s="11">
        <v>39</v>
      </c>
    </row>
    <row r="96" spans="1:3" s="6" customFormat="1" ht="22.5">
      <c r="A96" s="24" t="s">
        <v>138</v>
      </c>
      <c r="B96" s="23" t="s">
        <v>95</v>
      </c>
      <c r="C96" s="11">
        <v>164</v>
      </c>
    </row>
    <row r="97" spans="1:3" s="6" customFormat="1">
      <c r="A97" s="55" t="s">
        <v>142</v>
      </c>
      <c r="B97" s="56" t="s">
        <v>143</v>
      </c>
      <c r="C97" s="12">
        <f>C99+C98</f>
        <v>1952.6000000000001</v>
      </c>
    </row>
    <row r="98" spans="1:3" s="6" customFormat="1" ht="22.5" customHeight="1">
      <c r="A98" s="122" t="s">
        <v>164</v>
      </c>
      <c r="B98" s="123" t="s">
        <v>165</v>
      </c>
      <c r="C98" s="11">
        <v>84.2</v>
      </c>
    </row>
    <row r="99" spans="1:3" s="6" customFormat="1">
      <c r="A99" s="24" t="s">
        <v>144</v>
      </c>
      <c r="B99" s="23" t="s">
        <v>145</v>
      </c>
      <c r="C99" s="11">
        <v>1868.4</v>
      </c>
    </row>
    <row r="100" spans="1:3" s="6" customFormat="1">
      <c r="A100" s="9"/>
      <c r="B100" s="26" t="s">
        <v>91</v>
      </c>
      <c r="C100" s="10">
        <f>C18+C42</f>
        <v>31604.6</v>
      </c>
    </row>
    <row r="101" spans="1:3">
      <c r="A101" s="7"/>
    </row>
    <row r="103" spans="1:3" ht="15">
      <c r="B103" s="8"/>
    </row>
  </sheetData>
  <mergeCells count="13">
    <mergeCell ref="C13:C16"/>
    <mergeCell ref="A8:C8"/>
    <mergeCell ref="A9:C9"/>
    <mergeCell ref="A10:C10"/>
    <mergeCell ref="A11:C11"/>
    <mergeCell ref="A13:A16"/>
    <mergeCell ref="B13:B16"/>
    <mergeCell ref="B1:C1"/>
    <mergeCell ref="B2:C2"/>
    <mergeCell ref="B3:C3"/>
    <mergeCell ref="B6:C6"/>
    <mergeCell ref="B4:C4"/>
    <mergeCell ref="B5:C5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1sm</cp:lastModifiedBy>
  <cp:lastPrinted>2014-08-05T11:35:18Z</cp:lastPrinted>
  <dcterms:created xsi:type="dcterms:W3CDTF">2007-10-10T09:39:28Z</dcterms:created>
  <dcterms:modified xsi:type="dcterms:W3CDTF">2014-08-05T11:37:24Z</dcterms:modified>
</cp:coreProperties>
</file>